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ecured\Aud &amp; Arenas Design Files\1. Events\1. Event Assets\"/>
    </mc:Choice>
  </mc:AlternateContent>
  <xr:revisionPtr revIDLastSave="0" documentId="13_ncr:1_{4E131DCD-A5A7-4203-A6C4-B68C244EA64E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ating Manifest" sheetId="1" r:id="rId1"/>
    <sheet name="EXAMPLE_Bryan Adam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2" l="1"/>
  <c r="C35" i="2"/>
  <c r="C34" i="2"/>
  <c r="C33" i="2"/>
  <c r="C32" i="2"/>
  <c r="C37" i="2" s="1"/>
  <c r="H29" i="2"/>
  <c r="G29" i="2"/>
  <c r="F29" i="2"/>
  <c r="E29" i="2"/>
  <c r="D29" i="2"/>
  <c r="C29" i="2"/>
  <c r="I29" i="2" s="1"/>
  <c r="B29" i="2"/>
  <c r="I28" i="2"/>
  <c r="B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D44" i="1" l="1"/>
  <c r="D43" i="1"/>
  <c r="D42" i="1"/>
  <c r="D41" i="1"/>
  <c r="D40" i="1"/>
  <c r="B36" i="1"/>
  <c r="C36" i="1"/>
  <c r="D36" i="1"/>
  <c r="E36" i="1"/>
  <c r="F36" i="1"/>
  <c r="G36" i="1"/>
  <c r="H36" i="1"/>
  <c r="D45" i="1" l="1"/>
  <c r="H23" i="1" l="1"/>
  <c r="E21" i="1"/>
  <c r="E13" i="1"/>
  <c r="H13" i="1" s="1"/>
  <c r="E11" i="1"/>
  <c r="H6" i="1"/>
  <c r="H7" i="1"/>
  <c r="H8" i="1"/>
  <c r="H9" i="1"/>
  <c r="H10" i="1"/>
  <c r="H12" i="1"/>
  <c r="H14" i="1"/>
  <c r="H15" i="1"/>
  <c r="H16" i="1"/>
  <c r="H17" i="1"/>
  <c r="H18" i="1"/>
  <c r="H19" i="1"/>
  <c r="H20" i="1"/>
  <c r="H21" i="1"/>
  <c r="H22" i="1"/>
  <c r="H24" i="1"/>
  <c r="H25" i="1"/>
  <c r="H26" i="1"/>
  <c r="H27" i="1"/>
  <c r="H28" i="1"/>
  <c r="H29" i="1"/>
  <c r="H30" i="1"/>
  <c r="H31" i="1"/>
  <c r="H32" i="1"/>
  <c r="H33" i="1"/>
  <c r="H34" i="1"/>
  <c r="H35" i="1"/>
  <c r="H5" i="1"/>
  <c r="H11" i="1" l="1"/>
</calcChain>
</file>

<file path=xl/sharedStrings.xml><?xml version="1.0" encoding="utf-8"?>
<sst xmlns="http://schemas.openxmlformats.org/spreadsheetml/2006/main" count="54" uniqueCount="40">
  <si>
    <t>KITCHENER MEMORIAL AUDITORIUM COMPLEX</t>
  </si>
  <si>
    <t>A-H</t>
  </si>
  <si>
    <t>I - M</t>
  </si>
  <si>
    <t>N-S</t>
  </si>
  <si>
    <t>T-W</t>
  </si>
  <si>
    <t>AA-KK</t>
  </si>
  <si>
    <t>Section</t>
  </si>
  <si>
    <t>Gold</t>
  </si>
  <si>
    <t>Handicap</t>
  </si>
  <si>
    <t>Lower Red</t>
  </si>
  <si>
    <t>Upper Red</t>
  </si>
  <si>
    <t>New Reds</t>
  </si>
  <si>
    <t>Blues</t>
  </si>
  <si>
    <t>Total</t>
  </si>
  <si>
    <t xml:space="preserve">* Capacity does not include suites or restaurant </t>
  </si>
  <si>
    <t>P1</t>
  </si>
  <si>
    <t>P2</t>
  </si>
  <si>
    <t>P3</t>
  </si>
  <si>
    <t>P4</t>
  </si>
  <si>
    <t>P5</t>
  </si>
  <si>
    <t xml:space="preserve">Seating Manifest- Full Seating </t>
  </si>
  <si>
    <t>Price Point</t>
  </si>
  <si>
    <t>QTY</t>
  </si>
  <si>
    <t>Ticket Cost</t>
  </si>
  <si>
    <t>TOTAL</t>
  </si>
  <si>
    <t>KITCHENER MEMORIAL AUDITORIUM</t>
  </si>
  <si>
    <t>Concert Capacity B - 180 mode - Mehfil 2023</t>
  </si>
  <si>
    <t>Q-R/T-W</t>
  </si>
  <si>
    <t>AA-CC</t>
  </si>
  <si>
    <t>DD-KK</t>
  </si>
  <si>
    <t>Lwr Blues</t>
  </si>
  <si>
    <t>Upper Blues</t>
  </si>
  <si>
    <t xml:space="preserve"> Reserved Floor</t>
  </si>
  <si>
    <t>GA Floor</t>
  </si>
  <si>
    <t>P1 Reserved Floor</t>
  </si>
  <si>
    <t>P1 GA Floor</t>
  </si>
  <si>
    <t>P2 Bowl</t>
  </si>
  <si>
    <t>P3 Upper Bowl</t>
  </si>
  <si>
    <t>P4 Upper Blues</t>
  </si>
  <si>
    <t>*1,250 Floor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</si>
</sst>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b/>
      <sz val="12"/>
      <color rgb="FF7030A0"/>
      <name val="Calibri Light"/>
      <family val="2"/>
    </font>
    <font>
      <b/>
      <sz val="12"/>
      <color theme="9" tint="-0.249977111117893"/>
      <name val="Calibri Light"/>
      <family val="2"/>
    </font>
    <font>
      <b/>
      <sz val="12"/>
      <color rgb="FFC00000"/>
      <name val="Calibri Light"/>
      <family val="2"/>
    </font>
    <font>
      <b/>
      <sz val="12"/>
      <color rgb="FF0070C0"/>
      <name val="Calibri Light"/>
      <family val="2"/>
    </font>
    <font>
      <b/>
      <sz val="12"/>
      <color theme="6" tint="-0.499984740745262"/>
      <name val="Calibri Light"/>
      <family val="2"/>
    </font>
    <font>
      <b/>
      <sz val="12"/>
      <color theme="1" tint="4.9989318521683403E-2"/>
      <name val="Calibri Light"/>
      <family val="2"/>
    </font>
    <font>
      <i/>
      <sz val="12"/>
      <color theme="1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b/>
      <sz val="12"/>
      <color rgb="FF000000"/>
      <name val="Calibri Light"/>
      <family val="2"/>
    </font>
    <font>
      <b/>
      <i/>
      <sz val="12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9" fontId="2" fillId="0" borderId="0" xfId="2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8" fontId="2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8" fontId="2" fillId="2" borderId="1" xfId="0" applyNumberFormat="1" applyFont="1" applyFill="1" applyBorder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6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5" borderId="24" xfId="0" applyFont="1" applyFill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6" borderId="24" xfId="0" applyFont="1" applyFill="1" applyBorder="1" applyAlignment="1">
      <alignment horizontal="center"/>
    </xf>
    <xf numFmtId="0" fontId="12" fillId="7" borderId="24" xfId="0" applyFont="1" applyFill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" xfId="0" applyFont="1" applyBorder="1"/>
    <xf numFmtId="44" fontId="12" fillId="0" borderId="0" xfId="0" applyNumberFormat="1" applyFont="1" applyBorder="1" applyAlignment="1">
      <alignment horizontal="center"/>
    </xf>
    <xf numFmtId="164" fontId="12" fillId="0" borderId="0" xfId="0" applyNumberFormat="1" applyFont="1"/>
    <xf numFmtId="0" fontId="13" fillId="0" borderId="1" xfId="0" applyFont="1" applyBorder="1"/>
    <xf numFmtId="44" fontId="11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4" fillId="0" borderId="0" xfId="0" applyFont="1"/>
    <xf numFmtId="164" fontId="12" fillId="6" borderId="1" xfId="1" applyNumberFormat="1" applyFont="1" applyFill="1" applyBorder="1" applyAlignment="1">
      <alignment horizontal="center"/>
    </xf>
    <xf numFmtId="164" fontId="12" fillId="7" borderId="1" xfId="1" applyNumberFormat="1" applyFont="1" applyFill="1" applyBorder="1" applyAlignment="1">
      <alignment horizontal="center"/>
    </xf>
    <xf numFmtId="164" fontId="12" fillId="5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164" fontId="12" fillId="4" borderId="1" xfId="1" applyNumberFormat="1" applyFont="1" applyFill="1" applyBorder="1" applyAlignment="1">
      <alignment horizontal="center"/>
    </xf>
    <xf numFmtId="164" fontId="11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Calibri Light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 Light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C9FAB4-7018-4924-8F7F-4C2CC55DE614}" name="Table1" displayName="Table1" ref="A4:H35" totalsRowShown="0" headerRowDxfId="1" dataDxfId="0" headerRowBorderDxfId="11" tableBorderDxfId="10">
  <tableColumns count="8">
    <tableColumn id="1" xr3:uid="{2F7C8AEB-D1BC-414E-B85B-5C79DF7B0511}" name="Section" dataDxfId="9"/>
    <tableColumn id="2" xr3:uid="{191C1616-0D47-4580-B01F-F7296015E39F}" name="Gold" dataDxfId="8"/>
    <tableColumn id="3" xr3:uid="{C45350BD-976E-4399-A0D9-7748CC628558}" name="Handicap" dataDxfId="7"/>
    <tableColumn id="4" xr3:uid="{89C73DE0-ED1A-4F13-A775-1C24371FA924}" name="Lower Red" dataDxfId="6"/>
    <tableColumn id="5" xr3:uid="{067C7F68-7C82-42B8-9E70-5CEAE3CDFEED}" name="Upper Red" dataDxfId="5"/>
    <tableColumn id="6" xr3:uid="{A05D88A2-4DA3-4682-A37A-A1E8AFEDF540}" name="New Reds" dataDxfId="4"/>
    <tableColumn id="7" xr3:uid="{B385A729-1713-4928-A0DD-37525702705D}" name="Blues" dataDxfId="3"/>
    <tableColumn id="8" xr3:uid="{6B240221-8376-47F8-949A-BF5C130C31A6}" name="Total" dataDxfId="2">
      <calculatedColumnFormula>SUM(B5:G5)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"/>
  <sheetViews>
    <sheetView tabSelected="1" workbookViewId="0">
      <selection sqref="A1:H1"/>
    </sheetView>
  </sheetViews>
  <sheetFormatPr defaultRowHeight="15.75" x14ac:dyDescent="0.25"/>
  <cols>
    <col min="1" max="1" width="13.140625" style="2" customWidth="1"/>
    <col min="2" max="3" width="13.140625" style="1" customWidth="1"/>
    <col min="4" max="7" width="13.140625" style="2" customWidth="1"/>
    <col min="8" max="8" width="13.140625" style="3" customWidth="1"/>
    <col min="9" max="16384" width="9.140625" style="1"/>
  </cols>
  <sheetData>
    <row r="1" spans="1:8" x14ac:dyDescent="0.25">
      <c r="A1" s="33" t="s">
        <v>0</v>
      </c>
      <c r="B1" s="33"/>
      <c r="C1" s="33"/>
      <c r="D1" s="33"/>
      <c r="E1" s="33"/>
      <c r="F1" s="33"/>
      <c r="G1" s="33"/>
      <c r="H1" s="33"/>
    </row>
    <row r="2" spans="1:8" x14ac:dyDescent="0.25">
      <c r="A2" s="88" t="s">
        <v>20</v>
      </c>
      <c r="B2" s="88"/>
      <c r="C2" s="88"/>
      <c r="D2" s="88"/>
      <c r="E2" s="88"/>
      <c r="F2" s="88"/>
      <c r="G2" s="88"/>
      <c r="H2" s="88"/>
    </row>
    <row r="3" spans="1:8" x14ac:dyDescent="0.25">
      <c r="B3" s="69" t="s">
        <v>1</v>
      </c>
      <c r="C3" s="69"/>
      <c r="D3" s="69" t="s">
        <v>2</v>
      </c>
      <c r="E3" s="69" t="s">
        <v>3</v>
      </c>
      <c r="F3" s="69" t="s">
        <v>4</v>
      </c>
      <c r="G3" s="69" t="s">
        <v>5</v>
      </c>
      <c r="H3" s="2"/>
    </row>
    <row r="4" spans="1:8" x14ac:dyDescent="0.25">
      <c r="A4" s="10" t="s">
        <v>6</v>
      </c>
      <c r="B4" s="11" t="s">
        <v>7</v>
      </c>
      <c r="C4" s="12" t="s">
        <v>8</v>
      </c>
      <c r="D4" s="12" t="s">
        <v>9</v>
      </c>
      <c r="E4" s="11" t="s">
        <v>10</v>
      </c>
      <c r="F4" s="12" t="s">
        <v>11</v>
      </c>
      <c r="G4" s="11" t="s">
        <v>12</v>
      </c>
      <c r="H4" s="13" t="s">
        <v>13</v>
      </c>
    </row>
    <row r="5" spans="1:8" x14ac:dyDescent="0.25">
      <c r="A5" s="34">
        <v>1</v>
      </c>
      <c r="B5" s="4">
        <v>115</v>
      </c>
      <c r="C5" s="4"/>
      <c r="D5" s="4">
        <v>80</v>
      </c>
      <c r="E5" s="4">
        <v>110</v>
      </c>
      <c r="F5" s="4"/>
      <c r="G5" s="4"/>
      <c r="H5" s="6">
        <f>SUM(B5:G5)</f>
        <v>305</v>
      </c>
    </row>
    <row r="6" spans="1:8" x14ac:dyDescent="0.25">
      <c r="A6" s="35">
        <v>2</v>
      </c>
      <c r="B6" s="5">
        <v>105</v>
      </c>
      <c r="C6" s="5"/>
      <c r="D6" s="5">
        <v>72</v>
      </c>
      <c r="E6" s="5">
        <v>69</v>
      </c>
      <c r="F6" s="5"/>
      <c r="G6" s="5"/>
      <c r="H6" s="9">
        <f t="shared" ref="H6:H35" si="0">SUM(B6:G6)</f>
        <v>246</v>
      </c>
    </row>
    <row r="7" spans="1:8" x14ac:dyDescent="0.25">
      <c r="A7" s="35">
        <v>3</v>
      </c>
      <c r="B7" s="5">
        <v>105</v>
      </c>
      <c r="C7" s="5"/>
      <c r="D7" s="5">
        <v>72</v>
      </c>
      <c r="E7" s="5">
        <v>77</v>
      </c>
      <c r="F7" s="5"/>
      <c r="G7" s="5"/>
      <c r="H7" s="9">
        <f t="shared" si="0"/>
        <v>254</v>
      </c>
    </row>
    <row r="8" spans="1:8" x14ac:dyDescent="0.25">
      <c r="A8" s="35">
        <v>4</v>
      </c>
      <c r="B8" s="5">
        <v>58</v>
      </c>
      <c r="C8" s="5">
        <v>8</v>
      </c>
      <c r="D8" s="5">
        <v>60</v>
      </c>
      <c r="E8" s="5">
        <v>39</v>
      </c>
      <c r="F8" s="5"/>
      <c r="G8" s="5"/>
      <c r="H8" s="9">
        <f t="shared" si="0"/>
        <v>165</v>
      </c>
    </row>
    <row r="9" spans="1:8" x14ac:dyDescent="0.25">
      <c r="A9" s="35">
        <v>5</v>
      </c>
      <c r="B9" s="5">
        <v>60</v>
      </c>
      <c r="C9" s="5">
        <v>8</v>
      </c>
      <c r="D9" s="5">
        <v>59</v>
      </c>
      <c r="E9" s="5">
        <v>39</v>
      </c>
      <c r="F9" s="5"/>
      <c r="G9" s="5"/>
      <c r="H9" s="9">
        <f t="shared" si="0"/>
        <v>166</v>
      </c>
    </row>
    <row r="10" spans="1:8" x14ac:dyDescent="0.25">
      <c r="A10" s="35">
        <v>6</v>
      </c>
      <c r="B10" s="5">
        <v>76</v>
      </c>
      <c r="C10" s="5"/>
      <c r="D10" s="5">
        <v>64</v>
      </c>
      <c r="E10" s="5">
        <v>69</v>
      </c>
      <c r="F10" s="5"/>
      <c r="G10" s="5"/>
      <c r="H10" s="9">
        <f t="shared" si="0"/>
        <v>209</v>
      </c>
    </row>
    <row r="11" spans="1:8" x14ac:dyDescent="0.25">
      <c r="A11" s="35">
        <v>7</v>
      </c>
      <c r="B11" s="5">
        <v>74</v>
      </c>
      <c r="C11" s="5"/>
      <c r="D11" s="5">
        <v>64</v>
      </c>
      <c r="E11" s="5">
        <f>107+28</f>
        <v>135</v>
      </c>
      <c r="F11" s="5"/>
      <c r="G11" s="5"/>
      <c r="H11" s="9">
        <f t="shared" si="0"/>
        <v>273</v>
      </c>
    </row>
    <row r="12" spans="1:8" x14ac:dyDescent="0.25">
      <c r="A12" s="35">
        <v>8</v>
      </c>
      <c r="B12" s="5">
        <v>121</v>
      </c>
      <c r="C12" s="5"/>
      <c r="D12" s="5">
        <v>65</v>
      </c>
      <c r="E12" s="5">
        <v>65</v>
      </c>
      <c r="F12" s="5"/>
      <c r="G12" s="5"/>
      <c r="H12" s="9">
        <f t="shared" si="0"/>
        <v>251</v>
      </c>
    </row>
    <row r="13" spans="1:8" x14ac:dyDescent="0.25">
      <c r="A13" s="35">
        <v>9</v>
      </c>
      <c r="B13" s="5">
        <v>121</v>
      </c>
      <c r="C13" s="5"/>
      <c r="D13" s="5">
        <v>65</v>
      </c>
      <c r="E13" s="5">
        <f>96-4</f>
        <v>92</v>
      </c>
      <c r="F13" s="5"/>
      <c r="G13" s="5"/>
      <c r="H13" s="9">
        <f t="shared" si="0"/>
        <v>278</v>
      </c>
    </row>
    <row r="14" spans="1:8" x14ac:dyDescent="0.25">
      <c r="A14" s="35">
        <v>10</v>
      </c>
      <c r="B14" s="5">
        <v>124</v>
      </c>
      <c r="C14" s="5"/>
      <c r="D14" s="5">
        <v>65</v>
      </c>
      <c r="E14" s="5">
        <v>65</v>
      </c>
      <c r="F14" s="5"/>
      <c r="G14" s="5"/>
      <c r="H14" s="9">
        <f t="shared" si="0"/>
        <v>254</v>
      </c>
    </row>
    <row r="15" spans="1:8" x14ac:dyDescent="0.25">
      <c r="A15" s="35">
        <v>11</v>
      </c>
      <c r="B15" s="5">
        <v>124</v>
      </c>
      <c r="C15" s="5"/>
      <c r="D15" s="5">
        <v>65</v>
      </c>
      <c r="E15" s="5">
        <v>96</v>
      </c>
      <c r="F15" s="5"/>
      <c r="G15" s="5"/>
      <c r="H15" s="9">
        <f t="shared" si="0"/>
        <v>285</v>
      </c>
    </row>
    <row r="16" spans="1:8" x14ac:dyDescent="0.25">
      <c r="A16" s="35">
        <v>12</v>
      </c>
      <c r="B16" s="5">
        <v>107</v>
      </c>
      <c r="C16" s="5"/>
      <c r="D16" s="5">
        <v>80</v>
      </c>
      <c r="E16" s="5">
        <v>89</v>
      </c>
      <c r="F16" s="5"/>
      <c r="G16" s="5"/>
      <c r="H16" s="9">
        <f t="shared" si="0"/>
        <v>276</v>
      </c>
    </row>
    <row r="17" spans="1:8" x14ac:dyDescent="0.25">
      <c r="A17" s="35">
        <v>13</v>
      </c>
      <c r="B17" s="5">
        <v>107</v>
      </c>
      <c r="C17" s="5"/>
      <c r="D17" s="5">
        <v>80</v>
      </c>
      <c r="E17" s="5">
        <v>132</v>
      </c>
      <c r="F17" s="5"/>
      <c r="G17" s="5"/>
      <c r="H17" s="9">
        <f t="shared" si="0"/>
        <v>319</v>
      </c>
    </row>
    <row r="18" spans="1:8" x14ac:dyDescent="0.25">
      <c r="A18" s="35">
        <v>14</v>
      </c>
      <c r="B18" s="5">
        <v>124</v>
      </c>
      <c r="C18" s="5"/>
      <c r="D18" s="5">
        <v>65</v>
      </c>
      <c r="E18" s="5">
        <v>65</v>
      </c>
      <c r="F18" s="5"/>
      <c r="G18" s="5"/>
      <c r="H18" s="9">
        <f t="shared" si="0"/>
        <v>254</v>
      </c>
    </row>
    <row r="19" spans="1:8" x14ac:dyDescent="0.25">
      <c r="A19" s="35">
        <v>15</v>
      </c>
      <c r="B19" s="5">
        <v>124</v>
      </c>
      <c r="C19" s="5"/>
      <c r="D19" s="5">
        <v>65</v>
      </c>
      <c r="E19" s="5">
        <v>96</v>
      </c>
      <c r="F19" s="5"/>
      <c r="G19" s="5"/>
      <c r="H19" s="9">
        <f t="shared" si="0"/>
        <v>285</v>
      </c>
    </row>
    <row r="20" spans="1:8" x14ac:dyDescent="0.25">
      <c r="A20" s="35">
        <v>16</v>
      </c>
      <c r="B20" s="5">
        <v>121</v>
      </c>
      <c r="C20" s="5"/>
      <c r="D20" s="5">
        <v>65</v>
      </c>
      <c r="E20" s="5">
        <v>65</v>
      </c>
      <c r="F20" s="5"/>
      <c r="G20" s="5"/>
      <c r="H20" s="9">
        <f t="shared" si="0"/>
        <v>251</v>
      </c>
    </row>
    <row r="21" spans="1:8" x14ac:dyDescent="0.25">
      <c r="A21" s="35">
        <v>17</v>
      </c>
      <c r="B21" s="5">
        <v>121</v>
      </c>
      <c r="C21" s="5"/>
      <c r="D21" s="5">
        <v>65</v>
      </c>
      <c r="E21" s="5">
        <f>96-4</f>
        <v>92</v>
      </c>
      <c r="F21" s="5"/>
      <c r="G21" s="5"/>
      <c r="H21" s="9">
        <f t="shared" si="0"/>
        <v>278</v>
      </c>
    </row>
    <row r="22" spans="1:8" x14ac:dyDescent="0.25">
      <c r="A22" s="35">
        <v>18</v>
      </c>
      <c r="B22" s="5">
        <v>76</v>
      </c>
      <c r="C22" s="5"/>
      <c r="D22" s="5">
        <v>64</v>
      </c>
      <c r="E22" s="5">
        <v>69</v>
      </c>
      <c r="F22" s="5"/>
      <c r="G22" s="5"/>
      <c r="H22" s="9">
        <f t="shared" si="0"/>
        <v>209</v>
      </c>
    </row>
    <row r="23" spans="1:8" x14ac:dyDescent="0.25">
      <c r="A23" s="35">
        <v>19</v>
      </c>
      <c r="B23" s="5">
        <v>75</v>
      </c>
      <c r="C23" s="5"/>
      <c r="D23" s="5">
        <v>64</v>
      </c>
      <c r="E23" s="5">
        <v>142</v>
      </c>
      <c r="F23" s="5"/>
      <c r="G23" s="5"/>
      <c r="H23" s="9">
        <f t="shared" si="0"/>
        <v>281</v>
      </c>
    </row>
    <row r="24" spans="1:8" x14ac:dyDescent="0.25">
      <c r="A24" s="35">
        <v>20</v>
      </c>
      <c r="B24" s="5">
        <v>58</v>
      </c>
      <c r="C24" s="5">
        <v>8</v>
      </c>
      <c r="D24" s="5">
        <v>56</v>
      </c>
      <c r="E24" s="5">
        <v>20</v>
      </c>
      <c r="F24" s="5"/>
      <c r="G24" s="5"/>
      <c r="H24" s="9">
        <f t="shared" si="0"/>
        <v>142</v>
      </c>
    </row>
    <row r="25" spans="1:8" x14ac:dyDescent="0.25">
      <c r="A25" s="35">
        <v>21</v>
      </c>
      <c r="B25" s="5">
        <v>58</v>
      </c>
      <c r="C25" s="5">
        <v>8</v>
      </c>
      <c r="D25" s="5">
        <v>56</v>
      </c>
      <c r="E25" s="5">
        <v>23</v>
      </c>
      <c r="F25" s="5"/>
      <c r="G25" s="5"/>
      <c r="H25" s="9">
        <f t="shared" si="0"/>
        <v>145</v>
      </c>
    </row>
    <row r="26" spans="1:8" x14ac:dyDescent="0.25">
      <c r="A26" s="35">
        <v>22</v>
      </c>
      <c r="B26" s="5">
        <v>98</v>
      </c>
      <c r="C26" s="5">
        <v>8</v>
      </c>
      <c r="D26" s="5"/>
      <c r="E26" s="5"/>
      <c r="F26" s="5"/>
      <c r="G26" s="5"/>
      <c r="H26" s="9">
        <f t="shared" si="0"/>
        <v>106</v>
      </c>
    </row>
    <row r="27" spans="1:8" x14ac:dyDescent="0.25">
      <c r="A27" s="35">
        <v>23</v>
      </c>
      <c r="B27" s="5">
        <v>96</v>
      </c>
      <c r="C27" s="5">
        <v>8</v>
      </c>
      <c r="D27" s="5"/>
      <c r="E27" s="5"/>
      <c r="F27" s="5"/>
      <c r="G27" s="5"/>
      <c r="H27" s="9">
        <f t="shared" si="0"/>
        <v>104</v>
      </c>
    </row>
    <row r="28" spans="1:8" x14ac:dyDescent="0.25">
      <c r="A28" s="35">
        <v>24</v>
      </c>
      <c r="B28" s="5">
        <v>74</v>
      </c>
      <c r="C28" s="5"/>
      <c r="D28" s="5"/>
      <c r="E28" s="5"/>
      <c r="F28" s="5"/>
      <c r="G28" s="5"/>
      <c r="H28" s="9">
        <f t="shared" si="0"/>
        <v>74</v>
      </c>
    </row>
    <row r="29" spans="1:8" x14ac:dyDescent="0.25">
      <c r="A29" s="35">
        <v>25</v>
      </c>
      <c r="B29" s="5">
        <v>36</v>
      </c>
      <c r="C29" s="5"/>
      <c r="D29" s="5">
        <v>14</v>
      </c>
      <c r="E29" s="5"/>
      <c r="F29" s="5"/>
      <c r="G29" s="5"/>
      <c r="H29" s="9">
        <f t="shared" si="0"/>
        <v>50</v>
      </c>
    </row>
    <row r="30" spans="1:8" x14ac:dyDescent="0.25">
      <c r="A30" s="35">
        <v>27</v>
      </c>
      <c r="B30" s="5"/>
      <c r="C30" s="5"/>
      <c r="D30" s="5"/>
      <c r="E30" s="5"/>
      <c r="F30" s="5"/>
      <c r="G30" s="5">
        <v>71</v>
      </c>
      <c r="H30" s="9">
        <f t="shared" si="0"/>
        <v>71</v>
      </c>
    </row>
    <row r="31" spans="1:8" x14ac:dyDescent="0.25">
      <c r="A31" s="35">
        <v>29</v>
      </c>
      <c r="B31" s="5"/>
      <c r="C31" s="5">
        <v>12</v>
      </c>
      <c r="D31" s="5"/>
      <c r="E31" s="5"/>
      <c r="F31" s="5">
        <v>50</v>
      </c>
      <c r="G31" s="5">
        <v>174</v>
      </c>
      <c r="H31" s="9">
        <f t="shared" si="0"/>
        <v>236</v>
      </c>
    </row>
    <row r="32" spans="1:8" x14ac:dyDescent="0.25">
      <c r="A32" s="35">
        <v>31</v>
      </c>
      <c r="B32" s="5"/>
      <c r="C32" s="5">
        <v>4</v>
      </c>
      <c r="D32" s="5"/>
      <c r="E32" s="5"/>
      <c r="F32" s="5">
        <v>57</v>
      </c>
      <c r="G32" s="5">
        <v>189</v>
      </c>
      <c r="H32" s="9">
        <f t="shared" si="0"/>
        <v>250</v>
      </c>
    </row>
    <row r="33" spans="1:8" x14ac:dyDescent="0.25">
      <c r="A33" s="35">
        <v>33</v>
      </c>
      <c r="B33" s="5"/>
      <c r="C33" s="5"/>
      <c r="D33" s="5"/>
      <c r="E33" s="5"/>
      <c r="F33" s="5">
        <v>59</v>
      </c>
      <c r="G33" s="5">
        <v>172</v>
      </c>
      <c r="H33" s="9">
        <f t="shared" si="0"/>
        <v>231</v>
      </c>
    </row>
    <row r="34" spans="1:8" x14ac:dyDescent="0.25">
      <c r="A34" s="35">
        <v>35</v>
      </c>
      <c r="B34" s="5"/>
      <c r="C34" s="5">
        <v>4</v>
      </c>
      <c r="D34" s="5"/>
      <c r="E34" s="5"/>
      <c r="F34" s="5">
        <v>59</v>
      </c>
      <c r="G34" s="5">
        <v>189</v>
      </c>
      <c r="H34" s="9">
        <f t="shared" si="0"/>
        <v>252</v>
      </c>
    </row>
    <row r="35" spans="1:8" x14ac:dyDescent="0.25">
      <c r="A35" s="35">
        <v>37</v>
      </c>
      <c r="B35" s="5"/>
      <c r="C35" s="5"/>
      <c r="D35" s="5"/>
      <c r="E35" s="5"/>
      <c r="F35" s="5">
        <v>40</v>
      </c>
      <c r="G35" s="5">
        <v>138</v>
      </c>
      <c r="H35" s="9">
        <f t="shared" si="0"/>
        <v>178</v>
      </c>
    </row>
    <row r="36" spans="1:8" x14ac:dyDescent="0.25">
      <c r="A36" s="14" t="s">
        <v>24</v>
      </c>
      <c r="B36" s="15">
        <f t="shared" ref="B36:H36" si="1">SUM(B5:B35)</f>
        <v>2358</v>
      </c>
      <c r="C36" s="15">
        <f t="shared" si="1"/>
        <v>68</v>
      </c>
      <c r="D36" s="15">
        <f t="shared" si="1"/>
        <v>1405</v>
      </c>
      <c r="E36" s="15">
        <f t="shared" si="1"/>
        <v>1649</v>
      </c>
      <c r="F36" s="15">
        <f t="shared" si="1"/>
        <v>265</v>
      </c>
      <c r="G36" s="15">
        <f t="shared" si="1"/>
        <v>933</v>
      </c>
      <c r="H36" s="16">
        <f t="shared" si="1"/>
        <v>6678</v>
      </c>
    </row>
    <row r="38" spans="1:8" x14ac:dyDescent="0.25">
      <c r="B38" s="32"/>
      <c r="D38" s="1"/>
      <c r="E38" s="1"/>
      <c r="F38" s="1"/>
      <c r="G38" s="1"/>
    </row>
    <row r="39" spans="1:8" x14ac:dyDescent="0.25">
      <c r="A39" s="8" t="s">
        <v>21</v>
      </c>
      <c r="B39" s="8" t="s">
        <v>22</v>
      </c>
      <c r="C39" s="8" t="s">
        <v>23</v>
      </c>
      <c r="D39" s="8" t="s">
        <v>13</v>
      </c>
      <c r="E39" s="1"/>
      <c r="F39" s="1"/>
      <c r="G39" s="1"/>
    </row>
    <row r="40" spans="1:8" x14ac:dyDescent="0.25">
      <c r="A40" s="17" t="s">
        <v>15</v>
      </c>
      <c r="B40" s="18"/>
      <c r="C40" s="19">
        <v>0</v>
      </c>
      <c r="D40" s="19">
        <f>C40*B40</f>
        <v>0</v>
      </c>
      <c r="E40" s="7"/>
    </row>
    <row r="41" spans="1:8" x14ac:dyDescent="0.25">
      <c r="A41" s="20" t="s">
        <v>16</v>
      </c>
      <c r="B41" s="21"/>
      <c r="C41" s="19">
        <v>0</v>
      </c>
      <c r="D41" s="19">
        <f>C41*B41</f>
        <v>0</v>
      </c>
      <c r="E41" s="7"/>
    </row>
    <row r="42" spans="1:8" x14ac:dyDescent="0.25">
      <c r="A42" s="22" t="s">
        <v>17</v>
      </c>
      <c r="B42" s="23"/>
      <c r="C42" s="19">
        <v>0</v>
      </c>
      <c r="D42" s="19">
        <f>C42*B42</f>
        <v>0</v>
      </c>
      <c r="E42" s="7"/>
    </row>
    <row r="43" spans="1:8" x14ac:dyDescent="0.25">
      <c r="A43" s="24" t="s">
        <v>18</v>
      </c>
      <c r="B43" s="25"/>
      <c r="C43" s="19">
        <v>0</v>
      </c>
      <c r="D43" s="19">
        <f>C43*B43</f>
        <v>0</v>
      </c>
      <c r="E43" s="7"/>
    </row>
    <row r="44" spans="1:8" x14ac:dyDescent="0.25">
      <c r="A44" s="26" t="s">
        <v>19</v>
      </c>
      <c r="B44" s="27"/>
      <c r="C44" s="19">
        <v>0</v>
      </c>
      <c r="D44" s="19">
        <f>C44*B44</f>
        <v>0</v>
      </c>
      <c r="E44" s="1"/>
      <c r="G44" s="1"/>
    </row>
    <row r="45" spans="1:8" x14ac:dyDescent="0.25">
      <c r="A45" s="28"/>
      <c r="B45" s="29"/>
      <c r="C45" s="30"/>
      <c r="D45" s="31">
        <f>SUM(D40:D44)</f>
        <v>0</v>
      </c>
      <c r="E45" s="1"/>
      <c r="G45" s="1"/>
    </row>
    <row r="47" spans="1:8" x14ac:dyDescent="0.25">
      <c r="A47" s="32" t="s">
        <v>14</v>
      </c>
    </row>
    <row r="48" spans="1:8" x14ac:dyDescent="0.25">
      <c r="A48" s="87" t="s">
        <v>39</v>
      </c>
      <c r="B48" s="87"/>
      <c r="C48" s="87"/>
    </row>
  </sheetData>
  <mergeCells count="3">
    <mergeCell ref="A1:H1"/>
    <mergeCell ref="A2:H2"/>
    <mergeCell ref="A48:C48"/>
  </mergeCells>
  <pageMargins left="0.7" right="0.7" top="0.75" bottom="0.75" header="0.3" footer="0.3"/>
  <pageSetup scale="78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DCD82-6E29-4E0B-B0F0-C06291C5CAF7}">
  <dimension ref="A1:I37"/>
  <sheetViews>
    <sheetView workbookViewId="0">
      <selection activeCell="E36" sqref="E36"/>
    </sheetView>
  </sheetViews>
  <sheetFormatPr defaultRowHeight="15.75" x14ac:dyDescent="0.25"/>
  <cols>
    <col min="1" max="1" width="16.140625" style="1" customWidth="1"/>
    <col min="2" max="2" width="24.140625" style="1" customWidth="1"/>
    <col min="3" max="8" width="13.7109375" style="1" customWidth="1"/>
    <col min="9" max="9" width="16.42578125" style="1" customWidth="1"/>
    <col min="10" max="16384" width="9.140625" style="1"/>
  </cols>
  <sheetData>
    <row r="1" spans="1:9" x14ac:dyDescent="0.25">
      <c r="A1" s="70" t="s">
        <v>25</v>
      </c>
      <c r="B1" s="71"/>
      <c r="C1" s="71"/>
      <c r="D1" s="71"/>
      <c r="E1" s="71"/>
      <c r="F1" s="71"/>
      <c r="G1" s="71"/>
      <c r="H1" s="71"/>
      <c r="I1" s="72"/>
    </row>
    <row r="2" spans="1:9" x14ac:dyDescent="0.25">
      <c r="A2" s="73" t="s">
        <v>26</v>
      </c>
      <c r="B2" s="74"/>
      <c r="C2" s="74"/>
      <c r="D2" s="74"/>
      <c r="E2" s="74"/>
      <c r="F2" s="74"/>
      <c r="G2" s="74"/>
      <c r="H2" s="74"/>
      <c r="I2" s="75"/>
    </row>
    <row r="3" spans="1:9" ht="16.5" thickBot="1" x14ac:dyDescent="0.3">
      <c r="A3" s="36"/>
      <c r="B3" s="37"/>
      <c r="C3" s="37"/>
      <c r="D3" s="37" t="s">
        <v>2</v>
      </c>
      <c r="E3" s="37" t="s">
        <v>3</v>
      </c>
      <c r="F3" s="37" t="s">
        <v>27</v>
      </c>
      <c r="G3" s="37" t="s">
        <v>28</v>
      </c>
      <c r="H3" s="37" t="s">
        <v>29</v>
      </c>
      <c r="I3" s="38"/>
    </row>
    <row r="4" spans="1:9" ht="16.5" thickBot="1" x14ac:dyDescent="0.3">
      <c r="A4" s="76" t="s">
        <v>6</v>
      </c>
      <c r="B4" s="77" t="s">
        <v>7</v>
      </c>
      <c r="C4" s="78" t="s">
        <v>8</v>
      </c>
      <c r="D4" s="78" t="s">
        <v>9</v>
      </c>
      <c r="E4" s="78" t="s">
        <v>10</v>
      </c>
      <c r="F4" s="78" t="s">
        <v>11</v>
      </c>
      <c r="G4" s="78" t="s">
        <v>30</v>
      </c>
      <c r="H4" s="78" t="s">
        <v>31</v>
      </c>
      <c r="I4" s="79" t="s">
        <v>13</v>
      </c>
    </row>
    <row r="5" spans="1:9" x14ac:dyDescent="0.25">
      <c r="A5" s="39">
        <v>1</v>
      </c>
      <c r="B5" s="40">
        <v>115</v>
      </c>
      <c r="C5" s="41"/>
      <c r="D5" s="42">
        <v>80</v>
      </c>
      <c r="E5" s="42">
        <v>110</v>
      </c>
      <c r="F5" s="41"/>
      <c r="G5" s="41"/>
      <c r="H5" s="41"/>
      <c r="I5" s="43">
        <f>SUM(B5:H5)</f>
        <v>305</v>
      </c>
    </row>
    <row r="6" spans="1:9" x14ac:dyDescent="0.25">
      <c r="A6" s="44">
        <v>2</v>
      </c>
      <c r="B6" s="45">
        <v>105</v>
      </c>
      <c r="C6" s="46"/>
      <c r="D6" s="47">
        <v>72</v>
      </c>
      <c r="E6" s="47">
        <v>69</v>
      </c>
      <c r="F6" s="41"/>
      <c r="G6" s="41"/>
      <c r="H6" s="41"/>
      <c r="I6" s="43">
        <f t="shared" ref="I6:I28" si="0">SUM(B6:H6)</f>
        <v>246</v>
      </c>
    </row>
    <row r="7" spans="1:9" x14ac:dyDescent="0.25">
      <c r="A7" s="44">
        <v>3</v>
      </c>
      <c r="B7" s="45">
        <v>105</v>
      </c>
      <c r="C7" s="46"/>
      <c r="D7" s="47">
        <v>72</v>
      </c>
      <c r="E7" s="47">
        <v>77</v>
      </c>
      <c r="F7" s="41"/>
      <c r="G7" s="41"/>
      <c r="H7" s="41"/>
      <c r="I7" s="43">
        <f t="shared" si="0"/>
        <v>254</v>
      </c>
    </row>
    <row r="8" spans="1:9" x14ac:dyDescent="0.25">
      <c r="A8" s="39">
        <v>4</v>
      </c>
      <c r="B8" s="40">
        <v>58</v>
      </c>
      <c r="C8" s="48">
        <v>8</v>
      </c>
      <c r="D8" s="42">
        <v>60</v>
      </c>
      <c r="E8" s="42">
        <v>39</v>
      </c>
      <c r="F8" s="41"/>
      <c r="G8" s="41"/>
      <c r="H8" s="41"/>
      <c r="I8" s="43">
        <f t="shared" si="0"/>
        <v>165</v>
      </c>
    </row>
    <row r="9" spans="1:9" x14ac:dyDescent="0.25">
      <c r="A9" s="39">
        <v>5</v>
      </c>
      <c r="B9" s="40">
        <v>60</v>
      </c>
      <c r="C9" s="48">
        <v>8</v>
      </c>
      <c r="D9" s="42">
        <v>59</v>
      </c>
      <c r="E9" s="42">
        <v>39</v>
      </c>
      <c r="F9" s="41"/>
      <c r="G9" s="41"/>
      <c r="H9" s="41"/>
      <c r="I9" s="43">
        <f t="shared" si="0"/>
        <v>166</v>
      </c>
    </row>
    <row r="10" spans="1:9" x14ac:dyDescent="0.25">
      <c r="A10" s="44">
        <v>6</v>
      </c>
      <c r="B10" s="45">
        <v>76</v>
      </c>
      <c r="C10" s="46"/>
      <c r="D10" s="47">
        <v>64</v>
      </c>
      <c r="E10" s="47">
        <v>69</v>
      </c>
      <c r="F10" s="41"/>
      <c r="G10" s="41"/>
      <c r="H10" s="41"/>
      <c r="I10" s="43">
        <f t="shared" si="0"/>
        <v>209</v>
      </c>
    </row>
    <row r="11" spans="1:9" x14ac:dyDescent="0.25">
      <c r="A11" s="44">
        <v>7</v>
      </c>
      <c r="B11" s="45">
        <v>74</v>
      </c>
      <c r="C11" s="46"/>
      <c r="D11" s="47">
        <v>64</v>
      </c>
      <c r="E11" s="47">
        <v>135</v>
      </c>
      <c r="F11" s="41"/>
      <c r="G11" s="41"/>
      <c r="H11" s="41"/>
      <c r="I11" s="43">
        <f t="shared" si="0"/>
        <v>273</v>
      </c>
    </row>
    <row r="12" spans="1:9" x14ac:dyDescent="0.25">
      <c r="A12" s="44">
        <v>8</v>
      </c>
      <c r="B12" s="49">
        <v>121</v>
      </c>
      <c r="C12" s="46"/>
      <c r="D12" s="47">
        <v>65</v>
      </c>
      <c r="E12" s="47">
        <v>65</v>
      </c>
      <c r="F12" s="41"/>
      <c r="G12" s="41"/>
      <c r="H12" s="41"/>
      <c r="I12" s="43">
        <f t="shared" si="0"/>
        <v>251</v>
      </c>
    </row>
    <row r="13" spans="1:9" x14ac:dyDescent="0.25">
      <c r="A13" s="44">
        <v>9</v>
      </c>
      <c r="B13" s="49">
        <v>121</v>
      </c>
      <c r="C13" s="46"/>
      <c r="D13" s="47">
        <v>65</v>
      </c>
      <c r="E13" s="47">
        <v>92</v>
      </c>
      <c r="F13" s="41"/>
      <c r="G13" s="41"/>
      <c r="H13" s="41"/>
      <c r="I13" s="43">
        <f t="shared" si="0"/>
        <v>278</v>
      </c>
    </row>
    <row r="14" spans="1:9" x14ac:dyDescent="0.25">
      <c r="A14" s="44">
        <v>10</v>
      </c>
      <c r="B14" s="49">
        <v>124</v>
      </c>
      <c r="C14" s="46"/>
      <c r="D14" s="47">
        <v>65</v>
      </c>
      <c r="E14" s="47">
        <v>65</v>
      </c>
      <c r="F14" s="41"/>
      <c r="G14" s="41"/>
      <c r="H14" s="41"/>
      <c r="I14" s="43">
        <f t="shared" si="0"/>
        <v>254</v>
      </c>
    </row>
    <row r="15" spans="1:9" x14ac:dyDescent="0.25">
      <c r="A15" s="44">
        <v>11</v>
      </c>
      <c r="B15" s="49">
        <v>124</v>
      </c>
      <c r="C15" s="46"/>
      <c r="D15" s="47">
        <v>65</v>
      </c>
      <c r="E15" s="47">
        <v>96</v>
      </c>
      <c r="F15" s="41"/>
      <c r="G15" s="41"/>
      <c r="H15" s="41"/>
      <c r="I15" s="43">
        <f t="shared" si="0"/>
        <v>285</v>
      </c>
    </row>
    <row r="16" spans="1:9" x14ac:dyDescent="0.25">
      <c r="A16" s="44">
        <v>12</v>
      </c>
      <c r="B16" s="49">
        <v>107</v>
      </c>
      <c r="C16" s="46"/>
      <c r="D16" s="47">
        <v>80</v>
      </c>
      <c r="E16" s="47">
        <v>89</v>
      </c>
      <c r="F16" s="41"/>
      <c r="G16" s="41"/>
      <c r="H16" s="41"/>
      <c r="I16" s="43">
        <f t="shared" si="0"/>
        <v>276</v>
      </c>
    </row>
    <row r="17" spans="1:9" x14ac:dyDescent="0.25">
      <c r="A17" s="44">
        <v>13</v>
      </c>
      <c r="B17" s="49">
        <v>107</v>
      </c>
      <c r="C17" s="46"/>
      <c r="D17" s="47">
        <v>80</v>
      </c>
      <c r="E17" s="47">
        <v>132</v>
      </c>
      <c r="F17" s="41"/>
      <c r="G17" s="41"/>
      <c r="H17" s="41"/>
      <c r="I17" s="43">
        <f t="shared" si="0"/>
        <v>319</v>
      </c>
    </row>
    <row r="18" spans="1:9" x14ac:dyDescent="0.25">
      <c r="A18" s="44">
        <v>14</v>
      </c>
      <c r="B18" s="49">
        <v>124</v>
      </c>
      <c r="C18" s="46"/>
      <c r="D18" s="47">
        <v>65</v>
      </c>
      <c r="E18" s="47">
        <v>65</v>
      </c>
      <c r="F18" s="41"/>
      <c r="G18" s="41"/>
      <c r="H18" s="41"/>
      <c r="I18" s="43">
        <f t="shared" si="0"/>
        <v>254</v>
      </c>
    </row>
    <row r="19" spans="1:9" x14ac:dyDescent="0.25">
      <c r="A19" s="44">
        <v>15</v>
      </c>
      <c r="B19" s="49">
        <v>124</v>
      </c>
      <c r="C19" s="46"/>
      <c r="D19" s="47">
        <v>65</v>
      </c>
      <c r="E19" s="47">
        <v>96</v>
      </c>
      <c r="F19" s="41"/>
      <c r="G19" s="41"/>
      <c r="H19" s="41"/>
      <c r="I19" s="43">
        <f t="shared" si="0"/>
        <v>285</v>
      </c>
    </row>
    <row r="20" spans="1:9" x14ac:dyDescent="0.25">
      <c r="A20" s="44">
        <v>16</v>
      </c>
      <c r="B20" s="49">
        <v>30</v>
      </c>
      <c r="C20" s="46"/>
      <c r="D20" s="47">
        <v>20</v>
      </c>
      <c r="E20" s="47">
        <v>24</v>
      </c>
      <c r="F20" s="41"/>
      <c r="G20" s="41"/>
      <c r="H20" s="41"/>
      <c r="I20" s="43">
        <f t="shared" si="0"/>
        <v>74</v>
      </c>
    </row>
    <row r="21" spans="1:9" x14ac:dyDescent="0.25">
      <c r="A21" s="44">
        <v>17</v>
      </c>
      <c r="B21" s="49">
        <v>30</v>
      </c>
      <c r="C21" s="46"/>
      <c r="D21" s="47">
        <v>20</v>
      </c>
      <c r="E21" s="47">
        <v>24</v>
      </c>
      <c r="F21" s="41"/>
      <c r="G21" s="41"/>
      <c r="H21" s="41"/>
      <c r="I21" s="43">
        <f t="shared" si="0"/>
        <v>74</v>
      </c>
    </row>
    <row r="22" spans="1:9" x14ac:dyDescent="0.25">
      <c r="A22" s="44">
        <v>27</v>
      </c>
      <c r="B22" s="50"/>
      <c r="C22" s="46"/>
      <c r="D22" s="46"/>
      <c r="E22" s="46"/>
      <c r="F22" s="41"/>
      <c r="G22" s="41"/>
      <c r="H22" s="48">
        <v>72</v>
      </c>
      <c r="I22" s="43">
        <f t="shared" si="0"/>
        <v>72</v>
      </c>
    </row>
    <row r="23" spans="1:9" x14ac:dyDescent="0.25">
      <c r="A23" s="44">
        <v>29</v>
      </c>
      <c r="B23" s="50"/>
      <c r="C23" s="51">
        <v>12</v>
      </c>
      <c r="D23" s="46"/>
      <c r="E23" s="46"/>
      <c r="F23" s="48">
        <v>50</v>
      </c>
      <c r="G23" s="48">
        <v>48</v>
      </c>
      <c r="H23" s="48">
        <v>126</v>
      </c>
      <c r="I23" s="43">
        <f t="shared" si="0"/>
        <v>236</v>
      </c>
    </row>
    <row r="24" spans="1:9" x14ac:dyDescent="0.25">
      <c r="A24" s="44">
        <v>31</v>
      </c>
      <c r="B24" s="50"/>
      <c r="C24" s="51">
        <v>4</v>
      </c>
      <c r="D24" s="46"/>
      <c r="E24" s="46"/>
      <c r="F24" s="48">
        <v>57</v>
      </c>
      <c r="G24" s="48">
        <v>49</v>
      </c>
      <c r="H24" s="48">
        <v>140</v>
      </c>
      <c r="I24" s="43">
        <f t="shared" si="0"/>
        <v>250</v>
      </c>
    </row>
    <row r="25" spans="1:9" x14ac:dyDescent="0.25">
      <c r="A25" s="44">
        <v>33</v>
      </c>
      <c r="B25" s="50"/>
      <c r="C25" s="46"/>
      <c r="D25" s="46"/>
      <c r="E25" s="46"/>
      <c r="F25" s="51">
        <v>59</v>
      </c>
      <c r="G25" s="51">
        <v>54</v>
      </c>
      <c r="H25" s="51">
        <v>118</v>
      </c>
      <c r="I25" s="46">
        <f t="shared" si="0"/>
        <v>231</v>
      </c>
    </row>
    <row r="26" spans="1:9" x14ac:dyDescent="0.25">
      <c r="A26" s="52">
        <v>35</v>
      </c>
      <c r="B26" s="50"/>
      <c r="C26" s="46"/>
      <c r="D26" s="46"/>
      <c r="E26" s="46"/>
      <c r="F26" s="51">
        <v>40</v>
      </c>
      <c r="G26" s="51">
        <v>30</v>
      </c>
      <c r="H26" s="51">
        <v>70</v>
      </c>
      <c r="I26" s="46">
        <f t="shared" si="0"/>
        <v>140</v>
      </c>
    </row>
    <row r="27" spans="1:9" x14ac:dyDescent="0.25">
      <c r="A27" s="53" t="s">
        <v>32</v>
      </c>
      <c r="B27" s="54">
        <f>8*20</f>
        <v>160</v>
      </c>
      <c r="C27" s="46"/>
      <c r="D27" s="46"/>
      <c r="E27" s="46"/>
      <c r="F27" s="46"/>
      <c r="G27" s="46"/>
      <c r="H27" s="46"/>
      <c r="I27" s="46"/>
    </row>
    <row r="28" spans="1:9" x14ac:dyDescent="0.25">
      <c r="A28" s="53" t="s">
        <v>33</v>
      </c>
      <c r="B28" s="55">
        <v>400</v>
      </c>
      <c r="C28" s="46"/>
      <c r="D28" s="46"/>
      <c r="E28" s="46"/>
      <c r="F28" s="46"/>
      <c r="G28" s="46"/>
      <c r="H28" s="46"/>
      <c r="I28" s="46">
        <f t="shared" si="0"/>
        <v>400</v>
      </c>
    </row>
    <row r="29" spans="1:9" ht="16.5" thickBot="1" x14ac:dyDescent="0.3">
      <c r="A29" s="56" t="s">
        <v>24</v>
      </c>
      <c r="B29" s="57">
        <f t="shared" ref="B29:H29" si="1">SUM(B5:B28)</f>
        <v>2165</v>
      </c>
      <c r="C29" s="58">
        <f t="shared" si="1"/>
        <v>32</v>
      </c>
      <c r="D29" s="58">
        <f t="shared" si="1"/>
        <v>1061</v>
      </c>
      <c r="E29" s="58">
        <f t="shared" si="1"/>
        <v>1286</v>
      </c>
      <c r="F29" s="58">
        <f t="shared" si="1"/>
        <v>206</v>
      </c>
      <c r="G29" s="58">
        <f t="shared" si="1"/>
        <v>181</v>
      </c>
      <c r="H29" s="58">
        <f t="shared" si="1"/>
        <v>526</v>
      </c>
      <c r="I29" s="59">
        <f>SUM(B29:H29)</f>
        <v>5457</v>
      </c>
    </row>
    <row r="30" spans="1:9" x14ac:dyDescent="0.25">
      <c r="A30" s="80"/>
      <c r="B30" s="60"/>
      <c r="C30" s="60"/>
      <c r="D30" s="60"/>
      <c r="E30" s="60"/>
      <c r="F30" s="60"/>
      <c r="G30" s="60"/>
      <c r="H30" s="60"/>
      <c r="I30" s="60"/>
    </row>
    <row r="31" spans="1:9" x14ac:dyDescent="0.25">
      <c r="B31" s="61" t="s">
        <v>6</v>
      </c>
      <c r="C31" s="62" t="s">
        <v>22</v>
      </c>
      <c r="D31" s="63"/>
      <c r="E31" s="60"/>
      <c r="F31" s="60"/>
      <c r="G31" s="60"/>
      <c r="H31" s="60"/>
      <c r="I31" s="60"/>
    </row>
    <row r="32" spans="1:9" x14ac:dyDescent="0.25">
      <c r="B32" s="64" t="s">
        <v>34</v>
      </c>
      <c r="C32" s="81">
        <f>B27</f>
        <v>160</v>
      </c>
      <c r="D32" s="65"/>
      <c r="E32" s="60"/>
      <c r="F32" s="60"/>
      <c r="G32" s="60"/>
      <c r="H32" s="60"/>
      <c r="I32" s="60"/>
    </row>
    <row r="33" spans="2:9" x14ac:dyDescent="0.25">
      <c r="B33" s="64" t="s">
        <v>35</v>
      </c>
      <c r="C33" s="82">
        <f>B28</f>
        <v>400</v>
      </c>
      <c r="D33" s="65"/>
      <c r="E33" s="60"/>
      <c r="F33" s="60"/>
      <c r="G33" s="60"/>
      <c r="H33" s="60"/>
      <c r="I33" s="60"/>
    </row>
    <row r="34" spans="2:9" x14ac:dyDescent="0.25">
      <c r="B34" s="64" t="s">
        <v>36</v>
      </c>
      <c r="C34" s="83">
        <f>SUM(B12:B21)</f>
        <v>1012</v>
      </c>
      <c r="D34" s="65"/>
      <c r="E34" s="60"/>
      <c r="F34" s="60"/>
      <c r="G34" s="60"/>
      <c r="H34" s="60"/>
      <c r="I34" s="60"/>
    </row>
    <row r="35" spans="2:9" x14ac:dyDescent="0.25">
      <c r="B35" s="64" t="s">
        <v>37</v>
      </c>
      <c r="C35" s="84">
        <f>SUM(B5:B11,D5:D21,E5:E21)</f>
        <v>2940</v>
      </c>
      <c r="D35" s="65"/>
      <c r="E35" s="60"/>
      <c r="F35" s="60"/>
      <c r="G35" s="60"/>
      <c r="H35" s="60"/>
      <c r="I35" s="66"/>
    </row>
    <row r="36" spans="2:9" x14ac:dyDescent="0.25">
      <c r="B36" s="67" t="s">
        <v>38</v>
      </c>
      <c r="C36" s="85">
        <f>SUM(C7:C24,F22:H26)</f>
        <v>945</v>
      </c>
      <c r="D36" s="65"/>
      <c r="E36" s="60"/>
      <c r="F36" s="60"/>
      <c r="G36" s="60"/>
      <c r="H36" s="60"/>
      <c r="I36" s="60"/>
    </row>
    <row r="37" spans="2:9" x14ac:dyDescent="0.25">
      <c r="B37" s="64" t="s">
        <v>13</v>
      </c>
      <c r="C37" s="86">
        <f>SUM(C32:C36)</f>
        <v>5457</v>
      </c>
      <c r="D37" s="68"/>
      <c r="E37" s="60"/>
      <c r="F37" s="60"/>
      <c r="G37" s="60"/>
      <c r="H37" s="60"/>
      <c r="I37" s="60"/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Sating Manifest</vt:lpstr>
      <vt:lpstr>EXAMPLE_Bryan Adams</vt:lpstr>
    </vt:vector>
  </TitlesOfParts>
  <Manager/>
  <Company>The City of Kitchener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Tami Mitchell</dc:creator>
  <cp:keywords/>
  <dc:description/>
  <cp:lastModifiedBy>Mat Martin</cp:lastModifiedBy>
  <cp:revision/>
  <dcterms:created xsi:type="dcterms:W3CDTF">2012-10-18T00:20:01Z</dcterms:created>
  <dcterms:modified xsi:type="dcterms:W3CDTF">2023-07-24T17:56:17Z</dcterms:modified>
  <cp:category/>
  <cp:contentStatus/>
</cp:coreProperties>
</file>